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\2025\FONBUE\Ejecucion\CONTRATOS\06A - Interventoria Vias Terciarias\Version 2 - Final\Formatos OK\"/>
    </mc:Choice>
  </mc:AlternateContent>
  <bookViews>
    <workbookView xWindow="0" yWindow="0" windowWidth="20490" windowHeight="7755" tabRatio="790"/>
  </bookViews>
  <sheets>
    <sheet name="Formato" sheetId="20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20" l="1"/>
  <c r="F24" i="20"/>
  <c r="F27" i="20" s="1"/>
  <c r="F17" i="20"/>
  <c r="F15" i="20"/>
  <c r="F14" i="20"/>
  <c r="F13" i="20"/>
  <c r="F12" i="20"/>
  <c r="F11" i="20"/>
  <c r="F10" i="20"/>
  <c r="F18" i="20" l="1"/>
  <c r="F20" i="20" s="1"/>
  <c r="F28" i="20" s="1"/>
  <c r="F29" i="20" s="1"/>
  <c r="F30" i="20" l="1"/>
</calcChain>
</file>

<file path=xl/sharedStrings.xml><?xml version="1.0" encoding="utf-8"?>
<sst xmlns="http://schemas.openxmlformats.org/spreadsheetml/2006/main" count="35" uniqueCount="34">
  <si>
    <t>CARGO PROPUESTO</t>
  </si>
  <si>
    <t>CANTIDAD (UNIDADES)</t>
  </si>
  <si>
    <t>SALARIO MENSUAL</t>
  </si>
  <si>
    <t xml:space="preserve">DEDICACIÓN </t>
  </si>
  <si>
    <t>DURACIÓN (MES)</t>
  </si>
  <si>
    <t>VALOR PARCIAL ($)</t>
  </si>
  <si>
    <t>PERSONAL PROFESIONAL</t>
  </si>
  <si>
    <t>OTRO PERSONAL</t>
  </si>
  <si>
    <t>VALOR TOTAL SIN FACTOR MULTIPLICADOR</t>
  </si>
  <si>
    <t>FM</t>
  </si>
  <si>
    <t>VALOR TOTAL CON FACTOR MULTIPLICADOR (A)</t>
  </si>
  <si>
    <t>RECURSOS</t>
  </si>
  <si>
    <t>CANTIDAD / MES</t>
  </si>
  <si>
    <t>VALOR UNITARIO</t>
  </si>
  <si>
    <t xml:space="preserve">DURACIÓN (MES) </t>
  </si>
  <si>
    <t>OTROS GASTOS</t>
  </si>
  <si>
    <t>Alquiler de camioneta 4x4 c.c. &lt; 2000, incluye conductor gasolina y peajes</t>
  </si>
  <si>
    <t>VALOR TOTAL OTROS GASTOS (B)</t>
  </si>
  <si>
    <t>VALOR TOTAL A+B</t>
  </si>
  <si>
    <t>IVA 19%</t>
  </si>
  <si>
    <t>VALOR TOTAL INTERVENTORIA</t>
  </si>
  <si>
    <t xml:space="preserve">Auxiliar administrativo </t>
  </si>
  <si>
    <t>Especialista en Hidraulica, Hidrologia y Ambiental</t>
  </si>
  <si>
    <t>Profe. Apoyo Social</t>
  </si>
  <si>
    <t>Oficina (incluye servicios públicos, dotación, comunicaciones. Impresiones, papeleria, ploter y consumibles)</t>
  </si>
  <si>
    <t>FORMATO No.15 - OFERTA ECONOMICA</t>
  </si>
  <si>
    <t>PROPONENTE:</t>
  </si>
  <si>
    <t>CONVOCATORIA ABREVIADA No. FONBUE-INTERVENTORIA-001-2026</t>
  </si>
  <si>
    <t>Director de Interventoria</t>
  </si>
  <si>
    <t>Coordinador de Interventoria</t>
  </si>
  <si>
    <t>Especialista en Diseño de vias</t>
  </si>
  <si>
    <t>Especialista en Estructuras</t>
  </si>
  <si>
    <t>OBJETO: REALIZAR LA INTERVENTORÍA INTEGRAL A LOS ESTUDIOS Y DISEÑOS INTEGRALES PARA EL MEJORAMIENTO DE LA MOVILIDAD DE LA RED VIAL TERCIARIA DEL DISTRITO DE BUENAVENTURA</t>
  </si>
  <si>
    <t>FIRMA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</si>
</sst>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_ [$€-2]\ * #,##0.00_ ;_ [$€-2]\ * \-#,##0.00_ ;_ [$€-2]\ * &quot;-&quot;??_ "/>
    <numFmt numFmtId="167" formatCode="##\ &quot;Meses&quot;"/>
    <numFmt numFmtId="168" formatCode="&quot;$&quot;\ #,##0"/>
    <numFmt numFmtId="169" formatCode="_-* #,##0.00_-;\-* #,##0.00_-;_-* &quot;-&quot;_-;_-@_-"/>
    <numFmt numFmtId="170" formatCode="_ &quot;$&quot;\ * #,##0.00_ ;_ &quot;$&quot;\ * \-#,##0.00_ ;_ &quot;$&quot;\ * &quot;-&quot;??_ ;_ @_ "/>
    <numFmt numFmtId="171" formatCode="_(&quot;$&quot;\ * #,##0_);_(&quot;$&quot;\ * \(#,##0\);_(&quot;$&quot;\ * &quot;-&quot;??_);_(@_)"/>
    <numFmt numFmtId="172" formatCode="_-&quot;$&quot;* #,##0.00_-;\-&quot;$&quot;* #,##0.00_-;_-&quot;$&quot;* &quot;-&quot;??_-;_-@_-"/>
    <numFmt numFmtId="173" formatCode="_-* #,##0_-;\-* #,##0_-;_-* &quot;-&quot;??_-;_-@_-"/>
    <numFmt numFmtId="174" formatCode="_-&quot;$&quot;\ * #,##0_-;\-&quot;$&quot;\ * #,##0_-;_-&quot;$&quot;\ * &quot;-&quot;??_-;_-@_-"/>
  </numFmts>
  <fonts count="1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8">
    <xf numFmtId="0" fontId="0" fillId="0" borderId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6" fontId="2" fillId="0" borderId="0"/>
    <xf numFmtId="42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6" fontId="1" fillId="0" borderId="0"/>
    <xf numFmtId="4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92">
    <xf numFmtId="0" fontId="0" fillId="0" borderId="0" xfId="0" applyAlignment="1">
      <alignment horizontal="left" vertical="top"/>
    </xf>
    <xf numFmtId="0" fontId="10" fillId="2" borderId="16" xfId="0" applyFont="1" applyFill="1" applyBorder="1" applyAlignment="1">
      <alignment horizontal="right" vertical="center"/>
    </xf>
    <xf numFmtId="167" fontId="10" fillId="2" borderId="17" xfId="0" applyNumberFormat="1" applyFont="1" applyFill="1" applyBorder="1" applyAlignment="1">
      <alignment horizontal="left" vertical="center"/>
    </xf>
    <xf numFmtId="0" fontId="8" fillId="2" borderId="17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0" fontId="10" fillId="2" borderId="1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/>
    </xf>
    <xf numFmtId="169" fontId="11" fillId="2" borderId="35" xfId="1" applyNumberFormat="1" applyFont="1" applyFill="1" applyBorder="1" applyAlignment="1">
      <alignment horizontal="right" vertical="center"/>
    </xf>
    <xf numFmtId="0" fontId="10" fillId="2" borderId="32" xfId="0" applyFont="1" applyFill="1" applyBorder="1" applyAlignment="1">
      <alignment horizontal="left" vertical="center"/>
    </xf>
    <xf numFmtId="0" fontId="10" fillId="2" borderId="29" xfId="0" applyFont="1" applyFill="1" applyBorder="1" applyAlignment="1">
      <alignment horizontal="left" vertical="center"/>
    </xf>
    <xf numFmtId="171" fontId="10" fillId="2" borderId="36" xfId="11" applyNumberFormat="1" applyFont="1" applyFill="1" applyBorder="1" applyAlignment="1">
      <alignment vertical="center"/>
    </xf>
    <xf numFmtId="171" fontId="10" fillId="3" borderId="11" xfId="11" applyNumberFormat="1" applyFont="1" applyFill="1" applyBorder="1" applyAlignment="1">
      <alignment vertical="center"/>
    </xf>
    <xf numFmtId="41" fontId="10" fillId="3" borderId="11" xfId="1" applyFont="1" applyFill="1" applyBorder="1" applyAlignment="1">
      <alignment horizontal="right" vertical="center" wrapText="1"/>
    </xf>
    <xf numFmtId="41" fontId="10" fillId="3" borderId="39" xfId="1" applyFont="1" applyFill="1" applyBorder="1" applyAlignment="1">
      <alignment horizontal="right" vertical="center" wrapText="1"/>
    </xf>
    <xf numFmtId="0" fontId="10" fillId="2" borderId="28" xfId="0" applyFont="1" applyFill="1" applyBorder="1" applyAlignment="1">
      <alignment horizontal="center" vertical="center" wrapText="1"/>
    </xf>
    <xf numFmtId="171" fontId="10" fillId="2" borderId="33" xfId="11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73" fontId="9" fillId="2" borderId="5" xfId="27" applyNumberFormat="1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2" borderId="4" xfId="0" applyFont="1" applyFill="1" applyBorder="1" applyAlignment="1">
      <alignment horizontal="justify" vertical="center" wrapText="1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5" fillId="2" borderId="8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10" fillId="2" borderId="7" xfId="0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horizontal="center" vertical="center" wrapText="1"/>
    </xf>
    <xf numFmtId="0" fontId="10" fillId="2" borderId="4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68" fontId="9" fillId="2" borderId="2" xfId="10" applyNumberFormat="1" applyFont="1" applyFill="1" applyBorder="1" applyAlignment="1">
      <alignment horizontal="right" vertical="center" wrapText="1"/>
    </xf>
    <xf numFmtId="9" fontId="9" fillId="2" borderId="2" xfId="3" applyFont="1" applyFill="1" applyBorder="1" applyAlignment="1">
      <alignment horizontal="center" vertical="center" wrapText="1"/>
    </xf>
    <xf numFmtId="41" fontId="9" fillId="2" borderId="3" xfId="1" applyFont="1" applyFill="1" applyBorder="1" applyAlignment="1">
      <alignment horizontal="right" vertical="center" wrapText="1"/>
    </xf>
    <xf numFmtId="168" fontId="9" fillId="2" borderId="5" xfId="10" applyNumberFormat="1" applyFont="1" applyFill="1" applyBorder="1" applyAlignment="1">
      <alignment horizontal="right" vertical="center" wrapText="1"/>
    </xf>
    <xf numFmtId="9" fontId="9" fillId="2" borderId="5" xfId="3" applyFont="1" applyFill="1" applyBorder="1" applyAlignment="1">
      <alignment horizontal="center" vertical="center" wrapText="1"/>
    </xf>
    <xf numFmtId="41" fontId="9" fillId="2" borderId="6" xfId="1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justify" vertical="center" wrapText="1"/>
    </xf>
    <xf numFmtId="0" fontId="9" fillId="2" borderId="28" xfId="0" applyFont="1" applyFill="1" applyBorder="1" applyAlignment="1">
      <alignment horizontal="center" vertical="center" wrapText="1"/>
    </xf>
    <xf numFmtId="168" fontId="9" fillId="2" borderId="28" xfId="10" applyNumberFormat="1" applyFont="1" applyFill="1" applyBorder="1" applyAlignment="1">
      <alignment horizontal="right" vertical="center" wrapText="1"/>
    </xf>
    <xf numFmtId="9" fontId="9" fillId="2" borderId="28" xfId="3" applyFont="1" applyFill="1" applyBorder="1" applyAlignment="1">
      <alignment horizontal="center" vertical="center" wrapText="1"/>
    </xf>
    <xf numFmtId="41" fontId="9" fillId="2" borderId="33" xfId="1" applyFont="1" applyFill="1" applyBorder="1" applyAlignment="1">
      <alignment horizontal="right" vertical="center" wrapText="1"/>
    </xf>
    <xf numFmtId="41" fontId="10" fillId="3" borderId="30" xfId="1" applyFont="1" applyFill="1" applyBorder="1" applyAlignment="1">
      <alignment horizontal="right"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37" xfId="0" applyFont="1" applyFill="1" applyBorder="1" applyAlignment="1">
      <alignment horizontal="justify" vertical="center" wrapText="1"/>
    </xf>
    <xf numFmtId="0" fontId="9" fillId="2" borderId="27" xfId="0" applyFont="1" applyFill="1" applyBorder="1" applyAlignment="1">
      <alignment horizontal="center" vertical="center" wrapText="1"/>
    </xf>
    <xf numFmtId="168" fontId="9" fillId="2" borderId="27" xfId="0" applyNumberFormat="1" applyFont="1" applyFill="1" applyBorder="1" applyAlignment="1">
      <alignment horizontal="right" vertical="center" wrapText="1"/>
    </xf>
    <xf numFmtId="165" fontId="9" fillId="2" borderId="27" xfId="3" applyNumberFormat="1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center" vertical="center"/>
    </xf>
    <xf numFmtId="173" fontId="9" fillId="2" borderId="2" xfId="27" applyNumberFormat="1" applyFont="1" applyFill="1" applyBorder="1" applyAlignment="1">
      <alignment horizontal="center" vertical="center" wrapText="1"/>
    </xf>
    <xf numFmtId="173" fontId="9" fillId="2" borderId="5" xfId="27" applyNumberFormat="1" applyFont="1" applyFill="1" applyBorder="1" applyAlignment="1">
      <alignment horizontal="center" vertical="center" wrapText="1"/>
    </xf>
    <xf numFmtId="173" fontId="9" fillId="2" borderId="28" xfId="27" applyNumberFormat="1" applyFont="1" applyFill="1" applyBorder="1" applyAlignment="1">
      <alignment horizontal="center" vertical="center" wrapText="1"/>
    </xf>
    <xf numFmtId="44" fontId="5" fillId="0" borderId="0" xfId="2" applyFont="1" applyAlignment="1">
      <alignment horizontal="left" vertical="top"/>
    </xf>
    <xf numFmtId="174" fontId="9" fillId="2" borderId="5" xfId="2" applyNumberFormat="1" applyFont="1" applyFill="1" applyBorder="1" applyAlignment="1">
      <alignment horizontal="right" vertical="center" wrapText="1"/>
    </xf>
    <xf numFmtId="174" fontId="9" fillId="2" borderId="2" xfId="2" applyNumberFormat="1" applyFont="1" applyFill="1" applyBorder="1" applyAlignment="1">
      <alignment horizontal="right" vertical="center" wrapText="1"/>
    </xf>
    <xf numFmtId="9" fontId="9" fillId="2" borderId="5" xfId="0" applyNumberFormat="1" applyFont="1" applyFill="1" applyBorder="1" applyAlignment="1">
      <alignment horizontal="center" vertical="center" wrapText="1"/>
    </xf>
    <xf numFmtId="9" fontId="9" fillId="2" borderId="2" xfId="3" applyNumberFormat="1" applyFont="1" applyFill="1" applyBorder="1" applyAlignment="1">
      <alignment horizontal="center" vertical="center" wrapText="1"/>
    </xf>
    <xf numFmtId="42" fontId="10" fillId="3" borderId="11" xfId="8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6" xfId="0" applyFont="1" applyFill="1" applyBorder="1" applyAlignment="1">
      <alignment horizontal="left" vertical="center" wrapText="1"/>
    </xf>
    <xf numFmtId="0" fontId="10" fillId="3" borderId="31" xfId="0" applyFont="1" applyFill="1" applyBorder="1" applyAlignment="1">
      <alignment horizontal="left" vertical="center" wrapText="1"/>
    </xf>
    <xf numFmtId="0" fontId="10" fillId="3" borderId="21" xfId="0" applyFont="1" applyFill="1" applyBorder="1" applyAlignment="1">
      <alignment horizontal="left" vertical="center" wrapText="1"/>
    </xf>
    <xf numFmtId="0" fontId="10" fillId="3" borderId="22" xfId="0" applyFont="1" applyFill="1" applyBorder="1" applyAlignment="1">
      <alignment horizontal="left" vertical="center" wrapText="1"/>
    </xf>
    <xf numFmtId="0" fontId="10" fillId="3" borderId="23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horizontal="left" vertical="center"/>
    </xf>
    <xf numFmtId="0" fontId="10" fillId="3" borderId="11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1" fillId="2" borderId="34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left" vertical="center" wrapText="1"/>
    </xf>
    <xf numFmtId="0" fontId="10" fillId="3" borderId="24" xfId="0" applyFont="1" applyFill="1" applyBorder="1" applyAlignment="1">
      <alignment horizontal="right" vertical="center" wrapText="1"/>
    </xf>
    <xf numFmtId="0" fontId="10" fillId="3" borderId="25" xfId="0" applyFont="1" applyFill="1" applyBorder="1" applyAlignment="1">
      <alignment horizontal="right" vertical="center" wrapText="1"/>
    </xf>
    <xf numFmtId="0" fontId="10" fillId="3" borderId="26" xfId="0" applyFont="1" applyFill="1" applyBorder="1" applyAlignment="1">
      <alignment horizontal="right" vertical="center" wrapText="1"/>
    </xf>
  </cellXfs>
  <cellStyles count="28">
    <cellStyle name="Millares" xfId="27" builtinId="3"/>
    <cellStyle name="Millares [0]" xfId="1" builtinId="6"/>
    <cellStyle name="Millares [0] 2" xfId="15"/>
    <cellStyle name="Millares 14" xfId="13"/>
    <cellStyle name="Millares 14 2" xfId="21"/>
    <cellStyle name="Millares 2" xfId="10"/>
    <cellStyle name="Millares 2 2" xfId="19"/>
    <cellStyle name="Millares 3" xfId="25"/>
    <cellStyle name="Moneda" xfId="2" builtinId="4"/>
    <cellStyle name="Moneda [0] 3" xfId="8"/>
    <cellStyle name="Moneda [0] 3 2" xfId="18"/>
    <cellStyle name="Moneda 2" xfId="12"/>
    <cellStyle name="Moneda 2 2" xfId="20"/>
    <cellStyle name="Moneda 3" xfId="24"/>
    <cellStyle name="Moneda 4" xfId="26"/>
    <cellStyle name="Moneda 5" xfId="16"/>
    <cellStyle name="Moneda 7" xfId="11"/>
    <cellStyle name="Normal" xfId="0" builtinId="0"/>
    <cellStyle name="Normal 10" xfId="5"/>
    <cellStyle name="Normal 2" xfId="22"/>
    <cellStyle name="Normal 2 2 2 2" xfId="9"/>
    <cellStyle name="Normal 2 4 2 2 2" xfId="7"/>
    <cellStyle name="Normal 2 4 2 2 2 2" xfId="17"/>
    <cellStyle name="Normal 3" xfId="14"/>
    <cellStyle name="Porcentaje" xfId="3" builtinId="5"/>
    <cellStyle name="Porcentaje 2" xfId="4"/>
    <cellStyle name="Porcentaje 3" xfId="23"/>
    <cellStyle name="Porcentual 2 10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28575</xdr:rowOff>
    </xdr:from>
    <xdr:to>
      <xdr:col>0</xdr:col>
      <xdr:colOff>781050</xdr:colOff>
      <xdr:row>1</xdr:row>
      <xdr:rowOff>228600</xdr:rowOff>
    </xdr:to>
    <xdr:pic>
      <xdr:nvPicPr>
        <xdr:cNvPr id="2" name="Imagen 1" descr="C:\Users\Prof33_Apoyo\Downloads\LogoFONBUENAVENTURA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817" b="12077"/>
        <a:stretch>
          <a:fillRect/>
        </a:stretch>
      </xdr:blipFill>
      <xdr:spPr bwMode="auto">
        <a:xfrm>
          <a:off x="9525" y="28575"/>
          <a:ext cx="7715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454705</xdr:colOff>
      <xdr:row>0</xdr:row>
      <xdr:rowOff>0</xdr:rowOff>
    </xdr:from>
    <xdr:to>
      <xdr:col>5</xdr:col>
      <xdr:colOff>1315130</xdr:colOff>
      <xdr:row>1</xdr:row>
      <xdr:rowOff>209550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904" t="23811" r="6619" b="11047"/>
        <a:stretch>
          <a:fillRect/>
        </a:stretch>
      </xdr:blipFill>
      <xdr:spPr bwMode="auto">
        <a:xfrm>
          <a:off x="5274355" y="0"/>
          <a:ext cx="8604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view="pageBreakPreview" zoomScaleNormal="140" zoomScaleSheetLayoutView="100" workbookViewId="0">
      <selection activeCell="B33" sqref="B33"/>
    </sheetView>
  </sheetViews>
  <sheetFormatPr baseColWidth="10" defaultColWidth="12" defaultRowHeight="12.75" x14ac:dyDescent="0.2"/>
  <cols>
    <col min="1" max="1" width="29" customWidth="1"/>
    <col min="2" max="2" width="13.6640625" customWidth="1"/>
    <col min="3" max="3" width="16.1640625" customWidth="1"/>
    <col min="4" max="4" width="13.5" customWidth="1"/>
    <col min="6" max="6" width="23.1640625" customWidth="1"/>
    <col min="7" max="7" width="8.1640625" customWidth="1"/>
  </cols>
  <sheetData>
    <row r="1" spans="1:6" s="20" customFormat="1" ht="20.100000000000001" customHeight="1" x14ac:dyDescent="0.2">
      <c r="A1" s="82" t="s">
        <v>25</v>
      </c>
      <c r="B1" s="83"/>
      <c r="C1" s="83"/>
      <c r="D1" s="83"/>
      <c r="E1" s="83"/>
      <c r="F1" s="84"/>
    </row>
    <row r="2" spans="1:6" s="20" customFormat="1" ht="20.100000000000001" customHeight="1" x14ac:dyDescent="0.2">
      <c r="A2" s="85" t="s">
        <v>27</v>
      </c>
      <c r="B2" s="86"/>
      <c r="C2" s="86"/>
      <c r="D2" s="86"/>
      <c r="E2" s="86"/>
      <c r="F2" s="87"/>
    </row>
    <row r="3" spans="1:6" s="21" customFormat="1" ht="33" customHeight="1" x14ac:dyDescent="0.2">
      <c r="A3" s="85" t="s">
        <v>32</v>
      </c>
      <c r="B3" s="86"/>
      <c r="C3" s="86"/>
      <c r="D3" s="86"/>
      <c r="E3" s="86"/>
      <c r="F3" s="87"/>
    </row>
    <row r="4" spans="1:6" s="22" customFormat="1" ht="9.9499999999999993" customHeight="1" x14ac:dyDescent="0.2">
      <c r="A4" s="25"/>
      <c r="B4" s="26"/>
      <c r="C4" s="27"/>
      <c r="D4" s="26"/>
      <c r="E4" s="26"/>
      <c r="F4" s="28"/>
    </row>
    <row r="5" spans="1:6" s="23" customFormat="1" ht="15" customHeight="1" x14ac:dyDescent="0.2">
      <c r="A5" s="79" t="s">
        <v>26</v>
      </c>
      <c r="B5" s="80"/>
      <c r="C5" s="80"/>
      <c r="D5" s="80"/>
      <c r="E5" s="80"/>
      <c r="F5" s="81"/>
    </row>
    <row r="6" spans="1:6" s="24" customFormat="1" ht="6" customHeight="1" x14ac:dyDescent="0.2">
      <c r="A6" s="29"/>
      <c r="B6" s="30"/>
      <c r="C6" s="30"/>
      <c r="D6" s="30"/>
      <c r="E6" s="30"/>
      <c r="F6" s="31"/>
    </row>
    <row r="7" spans="1:6" ht="7.5" hidden="1" customHeight="1" thickBot="1" x14ac:dyDescent="0.25">
      <c r="A7" s="1"/>
      <c r="B7" s="2"/>
      <c r="C7" s="3"/>
      <c r="D7" s="3"/>
      <c r="E7" s="3"/>
      <c r="F7" s="4"/>
    </row>
    <row r="8" spans="1:6" s="24" customFormat="1" ht="24.75" thickBot="1" x14ac:dyDescent="0.25">
      <c r="A8" s="32" t="s">
        <v>0</v>
      </c>
      <c r="B8" s="33" t="s">
        <v>1</v>
      </c>
      <c r="C8" s="33" t="s">
        <v>2</v>
      </c>
      <c r="D8" s="33" t="s">
        <v>3</v>
      </c>
      <c r="E8" s="33" t="s">
        <v>4</v>
      </c>
      <c r="F8" s="34" t="s">
        <v>5</v>
      </c>
    </row>
    <row r="9" spans="1:6" s="24" customFormat="1" thickBot="1" x14ac:dyDescent="0.25">
      <c r="A9" s="63" t="s">
        <v>6</v>
      </c>
      <c r="B9" s="64"/>
      <c r="C9" s="64"/>
      <c r="D9" s="64"/>
      <c r="E9" s="64"/>
      <c r="F9" s="66"/>
    </row>
    <row r="10" spans="1:6" s="24" customFormat="1" ht="16.5" customHeight="1" x14ac:dyDescent="0.2">
      <c r="A10" s="18" t="s">
        <v>28</v>
      </c>
      <c r="B10" s="35">
        <v>1</v>
      </c>
      <c r="C10" s="36"/>
      <c r="D10" s="37">
        <v>0.5</v>
      </c>
      <c r="E10" s="54">
        <v>9</v>
      </c>
      <c r="F10" s="38">
        <f>+B10*C10*D10*E10</f>
        <v>0</v>
      </c>
    </row>
    <row r="11" spans="1:6" s="24" customFormat="1" ht="15.75" customHeight="1" x14ac:dyDescent="0.2">
      <c r="A11" s="19" t="s">
        <v>29</v>
      </c>
      <c r="B11" s="16">
        <v>1</v>
      </c>
      <c r="C11" s="39"/>
      <c r="D11" s="40">
        <v>0.5</v>
      </c>
      <c r="E11" s="54">
        <v>9</v>
      </c>
      <c r="F11" s="41">
        <f t="shared" ref="F11" si="0">+B11*C11*D11*E11</f>
        <v>0</v>
      </c>
    </row>
    <row r="12" spans="1:6" s="24" customFormat="1" ht="12" x14ac:dyDescent="0.2">
      <c r="A12" s="19" t="s">
        <v>31</v>
      </c>
      <c r="B12" s="16">
        <v>1</v>
      </c>
      <c r="C12" s="39"/>
      <c r="D12" s="40">
        <v>0.5</v>
      </c>
      <c r="E12" s="55">
        <v>6</v>
      </c>
      <c r="F12" s="41">
        <f>C12*D12*E12</f>
        <v>0</v>
      </c>
    </row>
    <row r="13" spans="1:6" s="24" customFormat="1" ht="24" x14ac:dyDescent="0.2">
      <c r="A13" s="19" t="s">
        <v>22</v>
      </c>
      <c r="B13" s="16">
        <v>1</v>
      </c>
      <c r="C13" s="39"/>
      <c r="D13" s="40">
        <v>0.3</v>
      </c>
      <c r="E13" s="55">
        <v>6</v>
      </c>
      <c r="F13" s="41">
        <f>C13*D13*E13</f>
        <v>0</v>
      </c>
    </row>
    <row r="14" spans="1:6" s="24" customFormat="1" ht="14.25" customHeight="1" x14ac:dyDescent="0.2">
      <c r="A14" s="6" t="s">
        <v>23</v>
      </c>
      <c r="B14" s="16">
        <v>1</v>
      </c>
      <c r="C14" s="39"/>
      <c r="D14" s="40">
        <v>0.4</v>
      </c>
      <c r="E14" s="55">
        <v>7</v>
      </c>
      <c r="F14" s="41">
        <f>C14*D14*E14</f>
        <v>0</v>
      </c>
    </row>
    <row r="15" spans="1:6" s="24" customFormat="1" ht="14.25" customHeight="1" x14ac:dyDescent="0.2">
      <c r="A15" s="6" t="s">
        <v>30</v>
      </c>
      <c r="B15" s="16">
        <v>1</v>
      </c>
      <c r="C15" s="39"/>
      <c r="D15" s="40">
        <v>0.5</v>
      </c>
      <c r="E15" s="55">
        <v>6</v>
      </c>
      <c r="F15" s="41">
        <f>C15*D15*E15</f>
        <v>0</v>
      </c>
    </row>
    <row r="16" spans="1:6" s="24" customFormat="1" ht="12" x14ac:dyDescent="0.2">
      <c r="A16" s="67" t="s">
        <v>7</v>
      </c>
      <c r="B16" s="68"/>
      <c r="C16" s="68"/>
      <c r="D16" s="68"/>
      <c r="E16" s="68"/>
      <c r="F16" s="69"/>
    </row>
    <row r="17" spans="1:6" s="24" customFormat="1" thickBot="1" x14ac:dyDescent="0.25">
      <c r="A17" s="42" t="s">
        <v>21</v>
      </c>
      <c r="B17" s="43">
        <v>1</v>
      </c>
      <c r="C17" s="44"/>
      <c r="D17" s="45">
        <v>0.5</v>
      </c>
      <c r="E17" s="56">
        <v>9</v>
      </c>
      <c r="F17" s="46">
        <f t="shared" ref="F17" si="1">+B17*C17*D17*E17</f>
        <v>0</v>
      </c>
    </row>
    <row r="18" spans="1:6" s="24" customFormat="1" thickBot="1" x14ac:dyDescent="0.25">
      <c r="A18" s="70" t="s">
        <v>8</v>
      </c>
      <c r="B18" s="71"/>
      <c r="C18" s="71"/>
      <c r="D18" s="71"/>
      <c r="E18" s="72"/>
      <c r="F18" s="47">
        <f>(SUM(F10:F17))</f>
        <v>0</v>
      </c>
    </row>
    <row r="19" spans="1:6" s="24" customFormat="1" thickBot="1" x14ac:dyDescent="0.25">
      <c r="A19" s="73" t="s">
        <v>9</v>
      </c>
      <c r="B19" s="74"/>
      <c r="C19" s="74"/>
      <c r="D19" s="74"/>
      <c r="E19" s="75"/>
      <c r="F19" s="7"/>
    </row>
    <row r="20" spans="1:6" s="24" customFormat="1" thickBot="1" x14ac:dyDescent="0.25">
      <c r="A20" s="70" t="s">
        <v>10</v>
      </c>
      <c r="B20" s="71"/>
      <c r="C20" s="71"/>
      <c r="D20" s="71"/>
      <c r="E20" s="71"/>
      <c r="F20" s="11">
        <f>+F18*F19</f>
        <v>0</v>
      </c>
    </row>
    <row r="21" spans="1:6" s="24" customFormat="1" ht="12" x14ac:dyDescent="0.2">
      <c r="A21" s="8"/>
      <c r="B21" s="9"/>
      <c r="C21" s="9"/>
      <c r="D21" s="9"/>
      <c r="E21" s="9"/>
      <c r="F21" s="10"/>
    </row>
    <row r="22" spans="1:6" s="24" customFormat="1" ht="24.75" thickBot="1" x14ac:dyDescent="0.25">
      <c r="A22" s="5" t="s">
        <v>11</v>
      </c>
      <c r="B22" s="14" t="s">
        <v>12</v>
      </c>
      <c r="C22" s="14" t="s">
        <v>13</v>
      </c>
      <c r="D22" s="14"/>
      <c r="E22" s="14" t="s">
        <v>14</v>
      </c>
      <c r="F22" s="15" t="s">
        <v>5</v>
      </c>
    </row>
    <row r="23" spans="1:6" s="24" customFormat="1" ht="12" x14ac:dyDescent="0.2">
      <c r="A23" s="76" t="s">
        <v>15</v>
      </c>
      <c r="B23" s="77"/>
      <c r="C23" s="77"/>
      <c r="D23" s="77"/>
      <c r="E23" s="77"/>
      <c r="F23" s="78"/>
    </row>
    <row r="24" spans="1:6" s="24" customFormat="1" ht="51" customHeight="1" x14ac:dyDescent="0.2">
      <c r="A24" s="48" t="s">
        <v>24</v>
      </c>
      <c r="B24" s="16">
        <v>1</v>
      </c>
      <c r="C24" s="58"/>
      <c r="D24" s="60">
        <v>1</v>
      </c>
      <c r="E24" s="16">
        <v>9</v>
      </c>
      <c r="F24" s="17">
        <f>AVERAGE(C24*E24)</f>
        <v>0</v>
      </c>
    </row>
    <row r="25" spans="1:6" s="24" customFormat="1" ht="36" x14ac:dyDescent="0.2">
      <c r="A25" s="18" t="s">
        <v>16</v>
      </c>
      <c r="B25" s="35">
        <v>1</v>
      </c>
      <c r="C25" s="59"/>
      <c r="D25" s="61">
        <v>0.4</v>
      </c>
      <c r="E25" s="16">
        <v>9</v>
      </c>
      <c r="F25" s="38">
        <f>B25*C25*E25*D25</f>
        <v>0</v>
      </c>
    </row>
    <row r="26" spans="1:6" s="24" customFormat="1" thickBot="1" x14ac:dyDescent="0.25">
      <c r="A26" s="49"/>
      <c r="B26" s="50"/>
      <c r="C26" s="51"/>
      <c r="D26" s="52"/>
      <c r="E26" s="53"/>
      <c r="F26" s="46"/>
    </row>
    <row r="27" spans="1:6" s="24" customFormat="1" thickBot="1" x14ac:dyDescent="0.25">
      <c r="A27" s="63" t="s">
        <v>17</v>
      </c>
      <c r="B27" s="64"/>
      <c r="C27" s="64"/>
      <c r="D27" s="64"/>
      <c r="E27" s="65"/>
      <c r="F27" s="12">
        <f>SUM(F24:F25)</f>
        <v>0</v>
      </c>
    </row>
    <row r="28" spans="1:6" s="24" customFormat="1" thickBot="1" x14ac:dyDescent="0.25">
      <c r="A28" s="76" t="s">
        <v>18</v>
      </c>
      <c r="B28" s="77"/>
      <c r="C28" s="77"/>
      <c r="D28" s="77"/>
      <c r="E28" s="88"/>
      <c r="F28" s="13">
        <f>F20+F27</f>
        <v>0</v>
      </c>
    </row>
    <row r="29" spans="1:6" s="24" customFormat="1" thickBot="1" x14ac:dyDescent="0.25">
      <c r="A29" s="63" t="s">
        <v>19</v>
      </c>
      <c r="B29" s="64"/>
      <c r="C29" s="64"/>
      <c r="D29" s="64"/>
      <c r="E29" s="65"/>
      <c r="F29" s="12">
        <f>F28*19%</f>
        <v>0</v>
      </c>
    </row>
    <row r="30" spans="1:6" s="24" customFormat="1" thickBot="1" x14ac:dyDescent="0.25">
      <c r="A30" s="89" t="s">
        <v>20</v>
      </c>
      <c r="B30" s="90"/>
      <c r="C30" s="90"/>
      <c r="D30" s="90"/>
      <c r="E30" s="91"/>
      <c r="F30" s="62">
        <f>F28+F29</f>
        <v>0</v>
      </c>
    </row>
    <row r="32" spans="1:6" x14ac:dyDescent="0.2">
      <c r="F32" s="57"/>
    </row>
    <row r="33" spans="1:1" x14ac:dyDescent="0.2">
      <c r="A33" s="24" t="s">
        <v>33</v>
      </c>
    </row>
  </sheetData>
  <protectedRanges>
    <protectedRange sqref="B25:C25" name="Rango7_3"/>
    <protectedRange sqref="A10:A14" name="Rango5_3"/>
    <protectedRange sqref="B10:D14" name="Rango2_3"/>
    <protectedRange sqref="B17:D17" name="Rango3_3"/>
    <protectedRange sqref="C25" name="Rango4_3"/>
  </protectedRanges>
  <mergeCells count="14">
    <mergeCell ref="A29:E29"/>
    <mergeCell ref="A30:E30"/>
    <mergeCell ref="A18:E18"/>
    <mergeCell ref="A19:E19"/>
    <mergeCell ref="A20:E20"/>
    <mergeCell ref="A23:F23"/>
    <mergeCell ref="A27:E27"/>
    <mergeCell ref="A28:E28"/>
    <mergeCell ref="A16:F16"/>
    <mergeCell ref="A1:F1"/>
    <mergeCell ref="A2:F2"/>
    <mergeCell ref="A3:F3"/>
    <mergeCell ref="A5:F5"/>
    <mergeCell ref="A9:F9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 SANCHEZ GAMA</dc:creator>
  <cp:lastModifiedBy>VICTOR T</cp:lastModifiedBy>
  <cp:lastPrinted>2026-07-01T00:41:24Z</cp:lastPrinted>
  <dcterms:created xsi:type="dcterms:W3CDTF">2022-07-03T19:30:59Z</dcterms:created>
  <dcterms:modified xsi:type="dcterms:W3CDTF">2026-07-01T00:42:52Z</dcterms:modified>
</cp:coreProperties>
</file>